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<sst xmlns="http://schemas.openxmlformats.org/spreadsheetml/2006/main" count="405" uniqueCount="217">
  <si>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</si>
  <si>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</si>
  <si>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</si>
  <si>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</si>
  <si>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</si>
  <si>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</si>
  <si>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</si>
  <si>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</si>
  <si>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</si>
  <si>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</si>
  <si>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</si>
  <si>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</si>
  <si>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</si>
  <si>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</si>
  <si>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</si>
  <si>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</si>
  <si>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</si>
  <si>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</si>
  <si>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</si>
  <si>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</si>
  <si>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</si>
  <si>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</si>
  <si>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</si>
  <si>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</si>
  <si>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</si>
  <si>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</si>
  <si>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</si>
  <si>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</si>
  <si>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</si>
  <si>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</si>
  <si>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</si>
  <si>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</si>
  <si>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</si>
  <si>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</si>
  <si>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</si>
  <si>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</si>
  <si>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</si>
  <si>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</si>
  <si>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</si>
  <si>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</si>
  <si>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</si>
  <si>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</si>
  <si>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</si>
  <si>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</si>
  <si>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</si>
  <si>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</si>
  <si>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</si>
  <si>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</si>
  <si>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</si>
  <si>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</si>
  <si>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</si>
  <si>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</si>
  <si>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</si>
  <si>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</si>
  <si>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</si>
  <si>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</si>
  <si>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</si>
  <si>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</si>
  <si>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</si>
  <si>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</si>
  <si>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</si>
  <si>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</si>
  <si>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</si>
  <si>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</si>
  <si>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</si>
  <si>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</si>
  <si>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</si>
  <si>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</si>
  <si>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</si>
  <si>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</si>
  <si>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JNZ43W68</t>
  </si>
  <si>
    <t>JNZ43W69</t>
  </si>
  <si>
    <t>JNZ43W70</t>
  </si>
  <si>
    <t>JNZ43W71</t>
  </si>
  <si>
    <t>JNZ43W72</t>
  </si>
  <si>
    <t>JNZ43W73</t>
  </si>
  <si>
    <t>JNZ43W74</t>
  </si>
  <si>
    <t>JNZ43W75</t>
  </si>
  <si>
    <t>JNZ43W78</t>
  </si>
  <si>
    <t>JNZ43W79</t>
  </si>
  <si>
    <t>JNZ43W77</t>
  </si>
  <si>
    <t>JNZ43W76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</si>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</sst>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F17" sqref="F17:F2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52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34.3122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14.5878719554088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18.0906998647245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166.66</v>
      </c>
      <c r="BC11" s="159">
        <f t="shared" si="14"/>
        <v>180.44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34.3122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34.3122</v>
      </c>
      <c r="BS11" s="52">
        <f t="shared" si="19"/>
        <v>0</v>
      </c>
      <c r="BT11" s="52">
        <f>IF(OR(LOOKUP(V11,Sheet2!A$3:A$25,Sheet2!B$3:B$25)=1,G11=0),0,AW11-AO11*0.2*G11)</f>
        <v>3.56387195540881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70</v>
      </c>
      <c r="B17" s="32">
        <v>15.878</v>
      </c>
      <c r="D17" s="110">
        <f t="shared" si="27"/>
        <v>15.398</v>
      </c>
      <c r="E17" s="32">
        <v>15.878</v>
      </c>
      <c r="F17" s="110">
        <v>14.848</v>
      </c>
      <c r="G17" s="32">
        <v>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15.398</v>
      </c>
      <c r="X17" s="138">
        <f t="shared" si="3"/>
        <v>15.878</v>
      </c>
      <c r="Y17" s="138">
        <f t="shared" si="3"/>
        <v>14.848</v>
      </c>
      <c r="Z17" s="138">
        <f>Y17+LOOKUP(V17,Sheet2!A$3:A$24,Sheet2!J$3:J$24)</f>
        <v>15.188</v>
      </c>
      <c r="AA17" s="138">
        <f t="shared" si="7"/>
        <v>15.492</v>
      </c>
      <c r="AB17" s="138">
        <f t="shared" si="4"/>
        <v>15.972</v>
      </c>
      <c r="AC17" s="138">
        <f t="shared" si="4"/>
        <v>14.815</v>
      </c>
      <c r="AD17" s="138">
        <f>AC17+LOOKUP(V17,Sheet2!A$3:A$24,Sheet2!J$3:J$24)</f>
        <v>15.155</v>
      </c>
      <c r="AE17" s="138">
        <f t="shared" si="8"/>
        <v>0.69</v>
      </c>
      <c r="AF17" s="138">
        <f t="shared" si="9"/>
        <v>0.817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0.859999999999999</v>
      </c>
      <c r="AM17" s="138">
        <f t="shared" si="11"/>
        <v>0.987000000000001</v>
      </c>
      <c r="AN17" s="138">
        <f t="shared" si="12"/>
        <v>0.9235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8.01598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0.6783</v>
      </c>
      <c r="AV17" s="154">
        <f>IF(AND(AE17&gt;3.5,AF17&gt;3.5),LOOKUP(Sheet1!V17,Sheet2!A$3:A$24,Sheet2!W$3:W$24),LOOKUP(V17,Sheet2!A$3:A$24,Sheet2!V$3:V$24))*G17</f>
        <v>0.854307767967115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5.68949176847074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7.88258347483861e-15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26.649</v>
      </c>
      <c r="BC17" s="159">
        <f t="shared" si="14"/>
        <v>27.0993333333333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8.01598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8.01598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2.087</v>
      </c>
      <c r="BV17" s="52">
        <f t="shared" si="21"/>
        <v>3.554</v>
      </c>
      <c r="BW17" s="32">
        <f t="shared" si="22"/>
        <v>0</v>
      </c>
    </row>
    <row r="18" spans="1:75">
      <c r="A18" s="110" t="s">
        <v>71</v>
      </c>
      <c r="B18" s="32">
        <v>15.972</v>
      </c>
      <c r="D18" s="110">
        <f t="shared" si="27"/>
        <v>15.492</v>
      </c>
      <c r="E18" s="32">
        <v>15.972</v>
      </c>
      <c r="F18" s="110">
        <v>14.815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15.492</v>
      </c>
      <c r="X18" s="138">
        <f t="shared" si="3"/>
        <v>15.972</v>
      </c>
      <c r="Y18" s="138">
        <f t="shared" si="3"/>
        <v>14.815</v>
      </c>
      <c r="Z18" s="138">
        <f>Y18+LOOKUP(V18,Sheet2!A$3:A$24,Sheet2!J$3:J$24)</f>
        <v>15.155</v>
      </c>
      <c r="AA18" s="138">
        <f t="shared" si="7"/>
        <v>15.513</v>
      </c>
      <c r="AB18" s="138">
        <f t="shared" si="4"/>
        <v>15.993</v>
      </c>
      <c r="AC18" s="138">
        <f t="shared" si="4"/>
        <v>14.786</v>
      </c>
      <c r="AD18" s="138">
        <f>AC18+LOOKUP(V18,Sheet2!A$3:A$24,Sheet2!J$3:J$24)</f>
        <v>15.126</v>
      </c>
      <c r="AE18" s="138">
        <f t="shared" si="8"/>
        <v>0.817</v>
      </c>
      <c r="AF18" s="138">
        <f t="shared" si="9"/>
        <v>0.867000000000001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0.987000000000001</v>
      </c>
      <c r="AM18" s="138">
        <f t="shared" si="11"/>
        <v>1.037</v>
      </c>
      <c r="AN18" s="138">
        <f t="shared" si="12"/>
        <v>1.012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7.52928000000001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0.5814</v>
      </c>
      <c r="AV18" s="154">
        <f>IF(AND(AE18&gt;3.5,AF18&gt;3.5),LOOKUP(Sheet1!V18,Sheet2!A$3:A$24,Sheet2!W$3:W$24),LOOKUP(V18,Sheet2!A$3:A$24,Sheet2!V$3:V$24))*G18</f>
        <v>0.73226380111467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5.53514723011779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23.904</v>
      </c>
      <c r="BC18" s="159">
        <f t="shared" si="14"/>
        <v>23.936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7.52928000000001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7.52928000000001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2.137</v>
      </c>
      <c r="BV18" s="52">
        <f t="shared" si="21"/>
        <v>3.654</v>
      </c>
      <c r="BW18" s="32">
        <f t="shared" si="22"/>
        <v>0</v>
      </c>
    </row>
    <row r="19" spans="1:75">
      <c r="A19" s="110" t="s">
        <v>72</v>
      </c>
      <c r="B19" s="32">
        <v>15.993</v>
      </c>
      <c r="D19" s="110">
        <f t="shared" si="27"/>
        <v>15.513</v>
      </c>
      <c r="E19" s="32">
        <v>15.993</v>
      </c>
      <c r="F19" s="110">
        <v>14.786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73</v>
      </c>
      <c r="B20" s="32">
        <v>12.368</v>
      </c>
      <c r="D20" s="110">
        <f t="shared" si="27"/>
        <v>11.888</v>
      </c>
      <c r="E20" s="32">
        <v>12.368</v>
      </c>
      <c r="F20" s="110">
        <v>11.291</v>
      </c>
      <c r="G20" s="32">
        <v>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11.888</v>
      </c>
      <c r="X20" s="138">
        <f t="shared" si="28"/>
        <v>12.368</v>
      </c>
      <c r="Y20" s="138">
        <f t="shared" si="29"/>
        <v>11.291</v>
      </c>
      <c r="Z20" s="138">
        <f>Y20+LOOKUP(V20,Sheet2!A$3:A$24,Sheet2!J$3:J$24)</f>
        <v>11.631</v>
      </c>
      <c r="AA20" s="138">
        <f t="shared" si="7"/>
        <v>11.807</v>
      </c>
      <c r="AB20" s="138">
        <f t="shared" si="30"/>
        <v>12.287</v>
      </c>
      <c r="AC20" s="138">
        <f t="shared" si="31"/>
        <v>11.257</v>
      </c>
      <c r="AD20" s="138">
        <f>AC20+LOOKUP(V20,Sheet2!A$3:A$24,Sheet2!J$3:J$24)</f>
        <v>11.597</v>
      </c>
      <c r="AE20" s="138">
        <f t="shared" si="8"/>
        <v>0.737</v>
      </c>
      <c r="AF20" s="138">
        <f t="shared" si="9"/>
        <v>0.690000000000001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0.907</v>
      </c>
      <c r="AM20" s="138">
        <f t="shared" si="11"/>
        <v>0.860000000000001</v>
      </c>
      <c r="AN20" s="138">
        <f t="shared" si="12"/>
        <v>0.8835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7.66878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0.6783</v>
      </c>
      <c r="AV20" s="154">
        <f>IF(AND(AE20&gt;3.5,AF20&gt;3.5),LOOKUP(Sheet1!V20,Sheet2!A$3:A$24,Sheet2!W$3:W$24),LOOKUP(V20,Sheet2!A$3:A$24,Sheet2!V$3:V$24))*G20</f>
        <v>0.854307767967115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5.34229176847074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26.089</v>
      </c>
      <c r="BC20" s="159">
        <f t="shared" si="14"/>
        <v>26.726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7.66878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7.66878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2.007</v>
      </c>
      <c r="BV20" s="52">
        <f t="shared" si="21"/>
        <v>3.394</v>
      </c>
      <c r="BW20" s="32">
        <f t="shared" si="22"/>
        <v>0</v>
      </c>
    </row>
    <row r="21" spans="1:75">
      <c r="A21" s="110" t="s">
        <v>74</v>
      </c>
      <c r="B21" s="32">
        <v>12.287</v>
      </c>
      <c r="D21" s="110">
        <f t="shared" si="27"/>
        <v>11.807</v>
      </c>
      <c r="E21" s="32">
        <v>12.287</v>
      </c>
      <c r="F21" s="110">
        <v>11.257</v>
      </c>
      <c r="G21" s="32">
        <v>10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11.807</v>
      </c>
      <c r="X21" s="138">
        <f t="shared" si="28"/>
        <v>12.287</v>
      </c>
      <c r="Y21" s="138">
        <f t="shared" si="29"/>
        <v>11.257</v>
      </c>
      <c r="Z21" s="138">
        <f>Y21+LOOKUP(V21,Sheet2!A$3:A$24,Sheet2!J$3:J$24)</f>
        <v>11.597</v>
      </c>
      <c r="AA21" s="138">
        <f t="shared" si="7"/>
        <v>11.799</v>
      </c>
      <c r="AB21" s="138">
        <f t="shared" si="30"/>
        <v>12.279</v>
      </c>
      <c r="AC21" s="138">
        <f t="shared" si="31"/>
        <v>11.209</v>
      </c>
      <c r="AD21" s="138">
        <f>AC21+LOOKUP(V21,Sheet2!A$3:A$24,Sheet2!J$3:J$24)</f>
        <v>11.549</v>
      </c>
      <c r="AE21" s="138">
        <f t="shared" si="8"/>
        <v>0.690000000000001</v>
      </c>
      <c r="AF21" s="138">
        <f t="shared" si="9"/>
        <v>0.73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0.860000000000001</v>
      </c>
      <c r="AM21" s="138">
        <f t="shared" si="11"/>
        <v>0.9</v>
      </c>
      <c r="AN21" s="138">
        <f t="shared" si="12"/>
        <v>0.88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10.912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0.969</v>
      </c>
      <c r="AV21" s="154">
        <f>IF(AND(AE21&gt;3.5,AF21&gt;3.5),LOOKUP(Sheet1!V21,Sheet2!A$3:A$24,Sheet2!W$3:W$24),LOOKUP(V21,Sheet2!A$3:A$24,Sheet2!V$3:V$24))*G21</f>
        <v>1.22043966852445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7.58844538352963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1.11022302462516e-15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37.2</v>
      </c>
      <c r="BC21" s="159">
        <f t="shared" si="14"/>
        <v>38.1333333333333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10.912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10.912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</v>
      </c>
      <c r="BV21" s="52">
        <f t="shared" si="21"/>
        <v>3.38</v>
      </c>
      <c r="BW21" s="32">
        <f t="shared" si="22"/>
        <v>0</v>
      </c>
    </row>
    <row r="22" spans="1:75">
      <c r="A22" s="110" t="s">
        <v>75</v>
      </c>
      <c r="B22" s="32">
        <v>12.279</v>
      </c>
      <c r="D22" s="110">
        <f t="shared" si="27"/>
        <v>11.799</v>
      </c>
      <c r="E22" s="32">
        <v>12.279</v>
      </c>
      <c r="F22" s="110">
        <v>11.209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11.799</v>
      </c>
      <c r="X22" s="138">
        <f t="shared" si="28"/>
        <v>12.279</v>
      </c>
      <c r="Y22" s="138">
        <f t="shared" si="29"/>
        <v>11.209</v>
      </c>
      <c r="Z22" s="138">
        <f>Y22+LOOKUP(V22,Sheet2!A$3:A$24,Sheet2!J$3:J$24)</f>
        <v>11.549</v>
      </c>
      <c r="AA22" s="138">
        <f t="shared" si="7"/>
        <v>11.745</v>
      </c>
      <c r="AB22" s="138">
        <f t="shared" si="30"/>
        <v>12.225</v>
      </c>
      <c r="AC22" s="138">
        <f t="shared" si="31"/>
        <v>11.182</v>
      </c>
      <c r="AD22" s="138">
        <f>AC22+LOOKUP(V22,Sheet2!A$3:A$24,Sheet2!J$3:J$24)</f>
        <v>11.522</v>
      </c>
      <c r="AE22" s="138">
        <f t="shared" si="8"/>
        <v>0.73</v>
      </c>
      <c r="AF22" s="138">
        <f t="shared" si="9"/>
        <v>0.702999999999999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0.9</v>
      </c>
      <c r="AM22" s="138">
        <f t="shared" si="11"/>
        <v>0.872999999999999</v>
      </c>
      <c r="AN22" s="138">
        <f t="shared" si="12"/>
        <v>0.886499999999999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5.4963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0.4845</v>
      </c>
      <c r="AV22" s="154">
        <f>IF(AND(AE22&gt;3.5,AF22&gt;3.5),LOOKUP(Sheet1!V22,Sheet2!A$3:A$24,Sheet2!W$3:W$24),LOOKUP(V22,Sheet2!A$3:A$24,Sheet2!V$3:V$24))*G22</f>
        <v>0.610219834262225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3.83452269176481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5.55111512312578e-16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18.665</v>
      </c>
      <c r="BC22" s="159">
        <f t="shared" si="14"/>
        <v>19.11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5.4963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5.4963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</v>
      </c>
      <c r="BV22" s="52">
        <f t="shared" si="21"/>
        <v>3.38</v>
      </c>
      <c r="BW22" s="32">
        <f t="shared" si="22"/>
        <v>0</v>
      </c>
    </row>
    <row r="23" spans="1:75">
      <c r="A23" s="110" t="s">
        <v>76</v>
      </c>
      <c r="B23" s="32">
        <v>12.225</v>
      </c>
      <c r="D23" s="110">
        <f t="shared" si="27"/>
        <v>11.745</v>
      </c>
      <c r="E23" s="32">
        <v>12.225</v>
      </c>
      <c r="F23" s="110">
        <v>11.182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11.745</v>
      </c>
      <c r="X23" s="138">
        <f t="shared" si="28"/>
        <v>12.225</v>
      </c>
      <c r="Y23" s="138">
        <f t="shared" si="29"/>
        <v>11.182</v>
      </c>
      <c r="Z23" s="138">
        <f>Y23+LOOKUP(V23,Sheet2!A$3:A$24,Sheet2!J$3:J$24)</f>
        <v>11.522</v>
      </c>
      <c r="AA23" s="138">
        <f t="shared" si="7"/>
        <v>11.929</v>
      </c>
      <c r="AB23" s="138">
        <f t="shared" si="30"/>
        <v>12.409</v>
      </c>
      <c r="AC23" s="138">
        <f t="shared" si="31"/>
        <v>11.153</v>
      </c>
      <c r="AD23" s="138">
        <f>AC23+LOOKUP(V23,Sheet2!A$3:A$24,Sheet2!J$3:J$24)</f>
        <v>11.493</v>
      </c>
      <c r="AE23" s="138">
        <f t="shared" si="8"/>
        <v>0.702999999999999</v>
      </c>
      <c r="AF23" s="138">
        <f t="shared" si="9"/>
        <v>0.916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0.872999999999999</v>
      </c>
      <c r="AM23" s="138">
        <f t="shared" si="11"/>
        <v>1.086</v>
      </c>
      <c r="AN23" s="138">
        <f t="shared" si="12"/>
        <v>0.979499999999999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7.28748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0.5814</v>
      </c>
      <c r="AV23" s="154">
        <f>IF(AND(AE23&gt;3.5,AF23&gt;3.5),LOOKUP(Sheet1!V23,Sheet2!A$3:A$24,Sheet2!W$3:W$24),LOOKUP(V23,Sheet2!A$3:A$24,Sheet2!V$3:V$24))*G23</f>
        <v>0.73226380111467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5.29334723011777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23.514</v>
      </c>
      <c r="BC23" s="159">
        <f t="shared" si="14"/>
        <v>23.676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7.28748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7.28748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2.186</v>
      </c>
      <c r="BV23" s="52">
        <f t="shared" si="21"/>
        <v>3.752</v>
      </c>
      <c r="BW23" s="32">
        <f t="shared" si="22"/>
        <v>0</v>
      </c>
    </row>
    <row r="24" spans="1:75">
      <c r="A24" s="110" t="s">
        <v>77</v>
      </c>
      <c r="B24" s="32">
        <v>12.409</v>
      </c>
      <c r="D24" s="110">
        <f t="shared" si="27"/>
        <v>11.929</v>
      </c>
      <c r="E24" s="32">
        <v>12.409</v>
      </c>
      <c r="F24" s="110">
        <v>11.153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78</v>
      </c>
      <c r="B25" s="32">
        <v>8.238</v>
      </c>
      <c r="D25" s="110">
        <f t="shared" si="27"/>
        <v>7.758</v>
      </c>
      <c r="E25" s="32">
        <v>8.238</v>
      </c>
      <c r="F25" s="110">
        <v>7.208</v>
      </c>
      <c r="G25" s="32">
        <v>14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7.758</v>
      </c>
      <c r="X25" s="138">
        <f t="shared" si="28"/>
        <v>8.238</v>
      </c>
      <c r="Y25" s="138">
        <f t="shared" si="29"/>
        <v>7.208</v>
      </c>
      <c r="Z25" s="138">
        <f>Y25+LOOKUP(V25,Sheet2!A$3:A$24,Sheet2!J$3:J$24)</f>
        <v>7.548</v>
      </c>
      <c r="AA25" s="138">
        <f t="shared" si="7"/>
        <v>7.708</v>
      </c>
      <c r="AB25" s="138">
        <f t="shared" si="30"/>
        <v>8.188</v>
      </c>
      <c r="AC25" s="138">
        <f t="shared" si="31"/>
        <v>7.139</v>
      </c>
      <c r="AD25" s="138">
        <f>AC25+LOOKUP(V25,Sheet2!A$3:A$24,Sheet2!J$3:J$24)</f>
        <v>7.479</v>
      </c>
      <c r="AE25" s="138">
        <f t="shared" si="8"/>
        <v>0.69</v>
      </c>
      <c r="AF25" s="138">
        <f t="shared" si="9"/>
        <v>0.709000000000001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0.86</v>
      </c>
      <c r="AM25" s="138">
        <f t="shared" si="11"/>
        <v>0.879</v>
      </c>
      <c r="AN25" s="138">
        <f t="shared" si="12"/>
        <v>0.8695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15.09452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1.3566</v>
      </c>
      <c r="AV25" s="154">
        <f>IF(AND(AE25&gt;3.5,AF25&gt;3.5),LOOKUP(Sheet1!V25,Sheet2!A$3:A$24,Sheet2!W$3:W$24),LOOKUP(V25,Sheet2!A$3:A$24,Sheet2!V$3:V$24))*G25</f>
        <v>1.70861553593423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10.4415435369415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5.10702591327572e-15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51.786</v>
      </c>
      <c r="BC25" s="159">
        <f t="shared" si="14"/>
        <v>53.1906666666667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15.09452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15.09452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1.979</v>
      </c>
      <c r="BV25" s="52">
        <f t="shared" si="21"/>
        <v>3.338</v>
      </c>
      <c r="BW25" s="32">
        <f t="shared" si="22"/>
        <v>0</v>
      </c>
    </row>
    <row r="26" spans="1:75">
      <c r="A26" s="110" t="s">
        <v>79</v>
      </c>
      <c r="B26" s="32">
        <v>8.188</v>
      </c>
      <c r="D26" s="110">
        <f t="shared" si="27"/>
        <v>7.708</v>
      </c>
      <c r="E26" s="32">
        <v>8.188</v>
      </c>
      <c r="F26" s="110">
        <v>7.139</v>
      </c>
      <c r="G26" s="32">
        <v>10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7.708</v>
      </c>
      <c r="X26" s="138">
        <f t="shared" si="28"/>
        <v>8.188</v>
      </c>
      <c r="Y26" s="138">
        <f t="shared" si="29"/>
        <v>7.139</v>
      </c>
      <c r="Z26" s="138">
        <f>Y26+LOOKUP(V26,Sheet2!A$3:A$24,Sheet2!J$3:J$24)</f>
        <v>7.479</v>
      </c>
      <c r="AA26" s="138">
        <f t="shared" si="7"/>
        <v>7.764</v>
      </c>
      <c r="AB26" s="138">
        <f t="shared" si="30"/>
        <v>8.244</v>
      </c>
      <c r="AC26" s="138">
        <f t="shared" si="31"/>
        <v>7.09</v>
      </c>
      <c r="AD26" s="138">
        <f>AC26+LOOKUP(V26,Sheet2!A$3:A$24,Sheet2!J$3:J$24)</f>
        <v>7.43</v>
      </c>
      <c r="AE26" s="138">
        <f t="shared" si="8"/>
        <v>0.709000000000001</v>
      </c>
      <c r="AF26" s="138">
        <f t="shared" si="9"/>
        <v>0.814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0.879</v>
      </c>
      <c r="AM26" s="138">
        <f t="shared" si="11"/>
        <v>0.984</v>
      </c>
      <c r="AN26" s="138">
        <f t="shared" si="12"/>
        <v>0.9315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11.5506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0.969</v>
      </c>
      <c r="AV26" s="154">
        <f>IF(AND(AE26&gt;3.5,AF26&gt;3.5),LOOKUP(Sheet1!V26,Sheet2!A$3:A$24,Sheet2!W$3:W$24),LOOKUP(V26,Sheet2!A$3:A$24,Sheet2!V$3:V$24))*G26</f>
        <v>1.22043966852445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8.22704538352962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1.17683640610267e-14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38.23</v>
      </c>
      <c r="BC26" s="159">
        <f t="shared" si="14"/>
        <v>38.82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11.5506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11.5506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2.084</v>
      </c>
      <c r="BV26" s="52">
        <f t="shared" si="21"/>
        <v>3.548</v>
      </c>
      <c r="BW26" s="32">
        <f t="shared" si="22"/>
        <v>0</v>
      </c>
    </row>
    <row r="27" spans="1:75">
      <c r="A27" s="110" t="s">
        <v>80</v>
      </c>
      <c r="B27" s="32">
        <v>8.244</v>
      </c>
      <c r="D27" s="110">
        <f t="shared" si="27"/>
        <v>7.764</v>
      </c>
      <c r="E27" s="32">
        <v>8.244</v>
      </c>
      <c r="F27" s="110">
        <v>7.09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80</v>
      </c>
      <c r="B28" s="32">
        <v>8.244</v>
      </c>
      <c r="D28" s="110">
        <f t="shared" si="27"/>
        <v>7.764</v>
      </c>
      <c r="E28" s="32">
        <v>8.244</v>
      </c>
      <c r="F28" s="110">
        <v>7.24</v>
      </c>
      <c r="G28" s="32">
        <v>9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7.764</v>
      </c>
      <c r="X28" s="138">
        <f t="shared" si="28"/>
        <v>8.244</v>
      </c>
      <c r="Y28" s="138">
        <f t="shared" si="29"/>
        <v>7.24</v>
      </c>
      <c r="Z28" s="138">
        <f>Y28+LOOKUP(V28,Sheet2!A$3:A$24,Sheet2!J$3:J$24)</f>
        <v>7.58</v>
      </c>
      <c r="AA28" s="138">
        <f t="shared" si="7"/>
        <v>7.79</v>
      </c>
      <c r="AB28" s="138">
        <f t="shared" si="30"/>
        <v>8.27</v>
      </c>
      <c r="AC28" s="138">
        <f t="shared" si="31"/>
        <v>7.193</v>
      </c>
      <c r="AD28" s="138">
        <f>AC28+LOOKUP(V28,Sheet2!A$3:A$24,Sheet2!J$3:J$24)</f>
        <v>7.533</v>
      </c>
      <c r="AE28" s="138">
        <f t="shared" si="8"/>
        <v>0.664</v>
      </c>
      <c r="AF28" s="138">
        <f t="shared" si="9"/>
        <v>0.737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0.834</v>
      </c>
      <c r="AM28" s="138">
        <f t="shared" si="11"/>
        <v>0.907</v>
      </c>
      <c r="AN28" s="138">
        <f t="shared" si="12"/>
        <v>0.8705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9.71478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0.8721</v>
      </c>
      <c r="AV28" s="154">
        <f>IF(AND(AE28&gt;3.5,AF28&gt;3.5),LOOKUP(Sheet1!V28,Sheet2!A$3:A$24,Sheet2!W$3:W$24),LOOKUP(V28,Sheet2!A$3:A$24,Sheet2!V$3:V$24))*G28</f>
        <v>1.098395701672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6.83590084517667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33.309</v>
      </c>
      <c r="BC28" s="159">
        <f t="shared" si="14"/>
        <v>34.206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9.71478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9.71478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2.007</v>
      </c>
      <c r="BV28" s="52">
        <f t="shared" si="21"/>
        <v>3.394</v>
      </c>
      <c r="BW28" s="32">
        <f t="shared" si="22"/>
        <v>0</v>
      </c>
    </row>
    <row r="29" spans="1:75">
      <c r="A29" s="110" t="s">
        <v>81</v>
      </c>
      <c r="B29" s="32">
        <v>8.27</v>
      </c>
      <c r="D29" s="110">
        <f t="shared" si="27"/>
        <v>7.79</v>
      </c>
      <c r="E29" s="32">
        <v>8.27</v>
      </c>
      <c r="F29" s="110">
        <v>7.193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G29 K17:K29 A3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2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4" t="s">
        <v>84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5"/>
      <c r="AA2" s="71" t="s">
        <v>87</v>
      </c>
      <c r="AB2" s="84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7" t="s">
        <v>112</v>
      </c>
      <c r="AP2" s="98" t="s">
        <v>113</v>
      </c>
      <c r="AQ2" s="98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05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2" t="s">
        <v>91</v>
      </c>
      <c r="F32" s="82" t="s">
        <v>121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166</v>
      </c>
      <c r="S4" s="56">
        <f>D4</f>
        <v>0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123.461016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123.461016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76.8784357028438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38">
        <f>D8+D10</f>
        <v>76.8784357028438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3.56387195540881</v>
      </c>
    </row>
    <row r="8" ht="15" customHeight="1" spans="1:19">
      <c r="A8" s="44"/>
      <c r="B8" s="33" t="s">
        <v>171</v>
      </c>
      <c r="C8" s="37" t="s">
        <v>166</v>
      </c>
      <c r="D8" s="38">
        <f>(SUM(Sheet1!AX:AX)+SUM(Sheet1!AY:AY))*D1</f>
        <v>76.8784357028437</v>
      </c>
      <c r="E8" s="42"/>
      <c r="F8" s="42"/>
      <c r="G8" s="2">
        <f>D8+D10</f>
        <v>76.8784357028438</v>
      </c>
      <c r="H8" s="29"/>
      <c r="J8" s="29"/>
      <c r="P8" s="45"/>
      <c r="Q8" s="33" t="s">
        <v>172</v>
      </c>
      <c r="R8" s="37" t="s">
        <v>166</v>
      </c>
      <c r="S8" s="56">
        <f>D11</f>
        <v>0</v>
      </c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3.56387195540881</v>
      </c>
      <c r="E9" s="42"/>
      <c r="F9" s="42"/>
      <c r="G9" s="2">
        <f>D9</f>
        <v>3.56387195540881</v>
      </c>
      <c r="H9" s="29"/>
      <c r="J9" s="29"/>
      <c r="P9" s="40" t="s">
        <v>173</v>
      </c>
      <c r="Q9" s="33" t="s">
        <v>52</v>
      </c>
      <c r="R9" s="37" t="s">
        <v>174</v>
      </c>
      <c r="S9" s="56">
        <f>D12</f>
        <v>446.006</v>
      </c>
    </row>
    <row r="10" ht="15" customHeight="1" spans="1:19">
      <c r="A10" s="44"/>
      <c r="B10" s="33" t="s">
        <v>175</v>
      </c>
      <c r="C10" s="37" t="s">
        <v>166</v>
      </c>
      <c r="D10" s="38">
        <f>SUM(Sheet1!AZ:AZ)*D1</f>
        <v>2.64233079860787e-14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176</v>
      </c>
      <c r="S10" s="56">
        <f>F13</f>
        <v>14.6115922666667</v>
      </c>
    </row>
    <row r="11" ht="15" customHeight="1" spans="1:19">
      <c r="A11" s="45"/>
      <c r="B11" s="33" t="s">
        <v>172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177</v>
      </c>
      <c r="R11" s="37" t="s">
        <v>176</v>
      </c>
      <c r="S11" s="56">
        <f>F14</f>
        <v>0</v>
      </c>
    </row>
    <row r="12" ht="15" customHeight="1" spans="1:19">
      <c r="A12" s="40" t="s">
        <v>173</v>
      </c>
      <c r="B12" s="33" t="s">
        <v>52</v>
      </c>
      <c r="C12" s="37" t="s">
        <v>174</v>
      </c>
      <c r="D12" s="38">
        <f>SUM(Sheet1!BB:BB)*D1</f>
        <v>446.006</v>
      </c>
      <c r="E12" s="42"/>
      <c r="F12" s="42"/>
      <c r="G12" s="29"/>
      <c r="H12" s="29"/>
      <c r="J12" s="29"/>
      <c r="P12" s="40"/>
      <c r="Q12" s="33" t="s">
        <v>178</v>
      </c>
      <c r="R12" s="37" t="s">
        <v>176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179</v>
      </c>
      <c r="D13" s="38">
        <f>SUM(Sheet1!BC:BC)*D1</f>
        <v>465.337333333333</v>
      </c>
      <c r="E13" s="37" t="s">
        <v>176</v>
      </c>
      <c r="F13" s="46">
        <f>D13*Sheet3!$Q$13</f>
        <v>14.6115922666667</v>
      </c>
      <c r="G13" s="29"/>
      <c r="H13" s="29"/>
      <c r="J13" s="29"/>
      <c r="P13" s="40"/>
      <c r="Q13" s="33" t="s">
        <v>180</v>
      </c>
      <c r="R13" s="37" t="s">
        <v>176</v>
      </c>
      <c r="S13" s="56">
        <f t="shared" si="0"/>
        <v>0</v>
      </c>
    </row>
    <row r="14" ht="15" customHeight="1" spans="1:19">
      <c r="A14" s="40"/>
      <c r="B14" s="33" t="s">
        <v>177</v>
      </c>
      <c r="C14" s="37" t="s">
        <v>181</v>
      </c>
      <c r="D14" s="38">
        <f>SUM(Sheet1!BD:BD)*D1</f>
        <v>0</v>
      </c>
      <c r="E14" s="37" t="s">
        <v>176</v>
      </c>
      <c r="F14" s="38">
        <f>D14*Sheet3!$Q$1*6</f>
        <v>0</v>
      </c>
      <c r="G14" s="29"/>
      <c r="H14" s="29"/>
      <c r="J14" s="29"/>
      <c r="P14" s="40"/>
      <c r="Q14" s="33" t="s">
        <v>182</v>
      </c>
      <c r="R14" s="37" t="s">
        <v>176</v>
      </c>
      <c r="S14" s="56">
        <f t="shared" si="0"/>
        <v>0</v>
      </c>
    </row>
    <row r="15" ht="15" customHeight="1" spans="1:19">
      <c r="A15" s="40"/>
      <c r="B15" s="33" t="s">
        <v>178</v>
      </c>
      <c r="C15" s="37" t="s">
        <v>181</v>
      </c>
      <c r="D15" s="38">
        <f>SUM(Sheet1!BE:BE)*D1</f>
        <v>0</v>
      </c>
      <c r="E15" s="37" t="s">
        <v>176</v>
      </c>
      <c r="F15" s="38">
        <f>D15*Sheet3!$Q$1*9</f>
        <v>0</v>
      </c>
      <c r="G15" s="29"/>
      <c r="H15" s="29"/>
      <c r="J15" s="29"/>
      <c r="P15" s="40"/>
      <c r="Q15" s="33" t="s">
        <v>183</v>
      </c>
      <c r="R15" s="37" t="s">
        <v>176</v>
      </c>
      <c r="S15" s="56">
        <f t="shared" si="0"/>
        <v>0</v>
      </c>
    </row>
    <row r="16" ht="15" customHeight="1" spans="1:19">
      <c r="A16" s="40"/>
      <c r="B16" s="33" t="s">
        <v>180</v>
      </c>
      <c r="C16" s="37" t="s">
        <v>181</v>
      </c>
      <c r="D16" s="38">
        <f>SUM(Sheet1!BF:BF)*D1</f>
        <v>0</v>
      </c>
      <c r="E16" s="37" t="s">
        <v>176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184</v>
      </c>
      <c r="R16" s="51" t="s">
        <v>179</v>
      </c>
      <c r="S16" s="38">
        <f>D23</f>
        <v>0</v>
      </c>
    </row>
    <row r="17" ht="15" customHeight="1" spans="1:19">
      <c r="A17" s="40"/>
      <c r="B17" s="33" t="s">
        <v>182</v>
      </c>
      <c r="C17" s="37" t="s">
        <v>181</v>
      </c>
      <c r="D17" s="38">
        <f>SUM(Sheet1!BG:BG)*D1</f>
        <v>0</v>
      </c>
      <c r="E17" s="37" t="s">
        <v>176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38">
        <f>D24</f>
        <v>123.461016</v>
      </c>
    </row>
    <row r="18" ht="15" customHeight="1" spans="1:19">
      <c r="A18" s="40"/>
      <c r="B18" s="33" t="s">
        <v>58</v>
      </c>
      <c r="C18" s="37" t="s">
        <v>179</v>
      </c>
      <c r="D18" s="38">
        <f>SUM(Sheet1!BH:BH)*D1</f>
        <v>0</v>
      </c>
      <c r="E18" s="37" t="s">
        <v>176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166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185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184</v>
      </c>
      <c r="C23" s="51" t="s">
        <v>179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123.461016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187</v>
      </c>
      <c r="D2" s="5"/>
      <c r="E2" s="5"/>
      <c r="F2" s="5"/>
      <c r="G2" s="5"/>
      <c r="H2" s="5"/>
      <c r="I2" s="5"/>
      <c r="J2" s="5"/>
      <c r="K2" s="13" t="s">
        <v>188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189</v>
      </c>
      <c r="X2" s="17"/>
      <c r="Z2" s="5" t="s">
        <v>190</v>
      </c>
    </row>
    <row r="3" spans="1:26">
      <c r="A3" s="5" t="s">
        <v>191</v>
      </c>
      <c r="B3" s="5" t="s">
        <v>192</v>
      </c>
      <c r="C3" s="5" t="s">
        <v>193</v>
      </c>
      <c r="D3" s="5" t="s">
        <v>194</v>
      </c>
      <c r="E3" s="5" t="s">
        <v>195</v>
      </c>
      <c r="F3" s="5" t="s">
        <v>196</v>
      </c>
      <c r="G3" s="5" t="s">
        <v>197</v>
      </c>
      <c r="H3" s="5" t="s">
        <v>198</v>
      </c>
      <c r="I3" s="5" t="s">
        <v>199</v>
      </c>
      <c r="J3" s="5" t="s">
        <v>200</v>
      </c>
      <c r="K3" s="5" t="s">
        <v>201</v>
      </c>
      <c r="L3" s="5" t="s">
        <v>202</v>
      </c>
      <c r="M3" s="5" t="s">
        <v>203</v>
      </c>
      <c r="N3" s="5" t="s">
        <v>204</v>
      </c>
      <c r="O3" s="5" t="s">
        <v>205</v>
      </c>
      <c r="P3" s="5" t="s">
        <v>206</v>
      </c>
      <c r="Q3" s="5" t="s">
        <v>207</v>
      </c>
      <c r="R3" s="5" t="s">
        <v>208</v>
      </c>
      <c r="S3" s="5" t="s">
        <v>209</v>
      </c>
      <c r="T3" s="5" t="s">
        <v>210</v>
      </c>
      <c r="U3" s="5" t="s">
        <v>211</v>
      </c>
      <c r="V3" s="5" t="s">
        <v>212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187</v>
      </c>
      <c r="D11" s="5"/>
      <c r="E11" s="5"/>
      <c r="F11" s="5"/>
      <c r="G11" s="5" t="s">
        <v>188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189</v>
      </c>
      <c r="P11" s="17"/>
      <c r="R11" s="5" t="s">
        <v>190</v>
      </c>
    </row>
    <row r="12" spans="1:18">
      <c r="A12" s="5" t="s">
        <v>191</v>
      </c>
      <c r="B12" s="5" t="s">
        <v>192</v>
      </c>
      <c r="C12" s="5" t="s">
        <v>193</v>
      </c>
      <c r="D12" s="5" t="s">
        <v>194</v>
      </c>
      <c r="E12" s="5" t="s">
        <v>196</v>
      </c>
      <c r="F12" s="5" t="s">
        <v>197</v>
      </c>
      <c r="G12" s="5" t="s">
        <v>201</v>
      </c>
      <c r="H12" s="5" t="s">
        <v>195</v>
      </c>
      <c r="I12" s="5" t="s">
        <v>202</v>
      </c>
      <c r="J12" s="5" t="s">
        <v>198</v>
      </c>
      <c r="K12" s="5" t="s">
        <v>199</v>
      </c>
      <c r="L12" s="5" t="s">
        <v>200</v>
      </c>
      <c r="M12" s="5" t="s">
        <v>211</v>
      </c>
      <c r="N12" s="5" t="s">
        <v>212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215</v>
      </c>
      <c r="D18" s="9"/>
      <c r="E18" s="9"/>
      <c r="F18" s="9"/>
      <c r="G18" s="9" t="s">
        <v>216</v>
      </c>
      <c r="H18" s="9"/>
      <c r="I18" s="9"/>
      <c r="J18" s="9"/>
      <c r="K18" s="17" t="s">
        <v>87</v>
      </c>
      <c r="L18" s="17" t="s">
        <v>189</v>
      </c>
      <c r="M18" s="17"/>
      <c r="N18" s="21"/>
      <c r="O18" s="17" t="s">
        <v>190</v>
      </c>
    </row>
    <row r="19" spans="1:15">
      <c r="A19" s="9" t="s">
        <v>191</v>
      </c>
      <c r="B19" s="9" t="s">
        <v>192</v>
      </c>
      <c r="C19" s="9" t="s">
        <v>193</v>
      </c>
      <c r="D19" s="9" t="s">
        <v>194</v>
      </c>
      <c r="E19" s="9" t="s">
        <v>196</v>
      </c>
      <c r="F19" s="9" t="s">
        <v>197</v>
      </c>
      <c r="G19" s="9" t="s">
        <v>201</v>
      </c>
      <c r="H19" s="9" t="s">
        <v>195</v>
      </c>
      <c r="I19" s="9" t="s">
        <v>198</v>
      </c>
      <c r="J19" s="9" t="s">
        <v>199</v>
      </c>
      <c r="K19" s="9" t="s">
        <v>211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2023-06-04T14:28:02Z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